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85)4" sheetId="1" r:id="rId1"/>
    <sheet name="Кузнецкая 85)4(2019)" sheetId="2" r:id="rId2"/>
    <sheet name="Кузнецкая 85)4(2020)" sheetId="3" r:id="rId3"/>
    <sheet name="Кузнецкая 85)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85)4'!#REF!,'Кузнецкая 85)4'!#REF!</definedName>
    <definedName name="Z_6E36EA37_049E_4FAE_B719_2847CD16F858_.wvu.Rows" localSheetId="0" hidden="1">'Кузнецкая 85)4'!$42:$45</definedName>
    <definedName name="Z_73C0D023_21BD_4441_8EFA_957546C15799_.wvu.Cols" localSheetId="0" hidden="1">'Кузнецкая 85)4'!#REF!,'Кузнецкая 85)4'!#REF!</definedName>
    <definedName name="Z_73C0D023_21BD_4441_8EFA_957546C15799_.wvu.Rows" localSheetId="0" hidden="1">'Кузнецкая 85)4'!$42:$45</definedName>
    <definedName name="_xlnm.Print_Area" localSheetId="0">'Кузнецкая 85)4'!$A$1:$G$60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32" i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<sst xmlns="http://schemas.openxmlformats.org/spreadsheetml/2006/main" count="242" uniqueCount="78">
  <si>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</si>
  <si>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</si>
  <si>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</si>
  <si>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</si>
  <si>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</si>
  <si>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</si>
  <si>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</si>
  <si>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</si>
  <si>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</si>
  <si>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</si>
  <si>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</si>
  <si>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</si>
  <si>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</si>
  <si>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</si>
  <si>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</si>
  <si>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</si>
  <si>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</si>
  <si>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</si>
  <si>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</si>
  <si>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</si>
  <si>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</si>
  <si>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</si>
  <si>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</si>
  <si>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</si>
  <si>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</si>
  <si>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</si>
  <si>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</si>
  <si>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</si>
  <si>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</si>
  <si>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</si>
  <si>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</si>
  <si>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</si>
  <si>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</si>
  <si>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</si>
  <si>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</si>
  <si>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</si>
  <si>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</si>
  <si>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</si>
  <si>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85/4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</si>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</sst>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4">
          <cell r="W344">
            <v>16768.848973043543</v>
          </cell>
          <cell r="X344">
            <v>3344.7823002396535</v>
          </cell>
          <cell r="Y344">
            <v>33472.126300000004</v>
          </cell>
          <cell r="AA344">
            <v>4326</v>
          </cell>
          <cell r="AB344">
            <v>2266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2090.9</v>
          </cell>
          <cell r="AN344">
            <v>22999.9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Y344">
            <v>54585.822637613564</v>
          </cell>
          <cell r="BB344">
            <v>0</v>
          </cell>
          <cell r="BC344">
            <v>0</v>
          </cell>
          <cell r="CN344">
            <v>6755.8176974522403</v>
          </cell>
          <cell r="CO344">
            <v>1384.6479345878324</v>
          </cell>
          <cell r="CP344">
            <v>1127.4277</v>
          </cell>
          <cell r="DB344">
            <v>0</v>
          </cell>
          <cell r="DG344">
            <v>5770.2597909905535</v>
          </cell>
          <cell r="DU344">
            <v>19484.672097480889</v>
          </cell>
          <cell r="DV344">
            <v>4142.1600183570208</v>
          </cell>
          <cell r="DW344">
            <v>1875.2385999999999</v>
          </cell>
          <cell r="EK344">
            <v>0</v>
          </cell>
          <cell r="EQ344">
            <v>18346.905502660436</v>
          </cell>
          <cell r="FB344">
            <v>49196.151591372953</v>
          </cell>
          <cell r="FC344">
            <v>10060.925255986962</v>
          </cell>
          <cell r="FD344">
            <v>560.17380000000003</v>
          </cell>
          <cell r="FL344">
            <v>0</v>
          </cell>
          <cell r="FS344">
            <v>36478.30349060279</v>
          </cell>
          <cell r="FX344">
            <v>35004.630941720388</v>
          </cell>
          <cell r="FY344">
            <v>7136.3709027367759</v>
          </cell>
          <cell r="FZ344">
            <v>114.342</v>
          </cell>
          <cell r="GG344">
            <v>43.329599999999999</v>
          </cell>
          <cell r="GL344">
            <v>22889.466018285555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4">
          <cell r="W344">
            <v>9955.3690212198635</v>
          </cell>
          <cell r="X344">
            <v>3050.4693233008338</v>
          </cell>
          <cell r="Y344">
            <v>158.2389</v>
          </cell>
          <cell r="AK344">
            <v>0</v>
          </cell>
          <cell r="AV344">
            <v>0</v>
          </cell>
          <cell r="AY344">
            <v>45934.837568239054</v>
          </cell>
          <cell r="BB344">
            <v>0</v>
          </cell>
          <cell r="BM344">
            <v>0</v>
          </cell>
          <cell r="BN344">
            <v>0</v>
          </cell>
          <cell r="CN344">
            <v>7757.0779048427576</v>
          </cell>
          <cell r="CO344">
            <v>2404.6941505012546</v>
          </cell>
          <cell r="CP344">
            <v>0</v>
          </cell>
          <cell r="DB344">
            <v>0</v>
          </cell>
          <cell r="DG344">
            <v>11213.47611959295</v>
          </cell>
          <cell r="DU344">
            <v>14942.02735249503</v>
          </cell>
          <cell r="DV344">
            <v>4598.7576663559821</v>
          </cell>
          <cell r="DW344">
            <v>364.00200000000001</v>
          </cell>
          <cell r="EL344">
            <v>0</v>
          </cell>
          <cell r="EQ344">
            <v>13267.079532173175</v>
          </cell>
          <cell r="FB344">
            <v>49719.195813261074</v>
          </cell>
          <cell r="FC344">
            <v>15130.247935970652</v>
          </cell>
          <cell r="FD344">
            <v>201.45000000000002</v>
          </cell>
          <cell r="FL344">
            <v>0</v>
          </cell>
          <cell r="FS344">
            <v>29224.862774402409</v>
          </cell>
          <cell r="FX344">
            <v>35297.027535844201</v>
          </cell>
          <cell r="FY344">
            <v>10726.66281009062</v>
          </cell>
          <cell r="FZ344">
            <v>0</v>
          </cell>
          <cell r="GG344">
            <v>44.064000000000014</v>
          </cell>
          <cell r="GL344">
            <v>19634.990277272074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4">
          <cell r="W344">
            <v>14265.962704794325</v>
          </cell>
          <cell r="X344">
            <v>3642.0884764485099</v>
          </cell>
          <cell r="Y344">
            <v>420.75500000000005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Y344">
            <v>71320.981759994917</v>
          </cell>
          <cell r="BB344">
            <v>0</v>
          </cell>
          <cell r="BC344">
            <v>0</v>
          </cell>
          <cell r="BM344">
            <v>0</v>
          </cell>
          <cell r="CN344">
            <v>6909.3741845172099</v>
          </cell>
          <cell r="CO344">
            <v>2141.9059972003356</v>
          </cell>
          <cell r="CP344">
            <v>0</v>
          </cell>
          <cell r="DB344">
            <v>0</v>
          </cell>
          <cell r="DF344">
            <v>6292.9665895755461</v>
          </cell>
          <cell r="DU344">
            <v>35820.98622917648</v>
          </cell>
          <cell r="DV344">
            <v>7527.56908313439</v>
          </cell>
          <cell r="DW344">
            <v>4520.0005000000001</v>
          </cell>
          <cell r="EK344">
            <v>0</v>
          </cell>
          <cell r="EP344">
            <v>33002.263620844824</v>
          </cell>
          <cell r="FB344">
            <v>48983.960218750137</v>
          </cell>
          <cell r="FC344">
            <v>13239.972055352351</v>
          </cell>
          <cell r="FD344">
            <v>1768.7922000000001</v>
          </cell>
          <cell r="FE344">
            <v>0</v>
          </cell>
          <cell r="FL344">
            <v>0</v>
          </cell>
          <cell r="FS344">
            <v>28451.338206108026</v>
          </cell>
          <cell r="FX344">
            <v>28722.902591450646</v>
          </cell>
          <cell r="FY344">
            <v>7784.4634400909072</v>
          </cell>
          <cell r="FZ344">
            <v>201.96</v>
          </cell>
          <cell r="GG344">
            <v>10262.872800000001</v>
          </cell>
          <cell r="GL344">
            <v>16235.080176599744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4">
          <cell r="W344">
            <v>5325.8928941628346</v>
          </cell>
          <cell r="X344">
            <v>1272.2779630665259</v>
          </cell>
          <cell r="Y344">
            <v>2727.5945000000002</v>
          </cell>
          <cell r="AV344">
            <v>2266</v>
          </cell>
          <cell r="AY344">
            <v>20678.420608413089</v>
          </cell>
          <cell r="BM344">
            <v>2090.9</v>
          </cell>
          <cell r="BN344">
            <v>0</v>
          </cell>
          <cell r="BO344">
            <v>0</v>
          </cell>
          <cell r="BP344">
            <v>0</v>
          </cell>
          <cell r="CN344">
            <v>7471.1247162004902</v>
          </cell>
          <cell r="CO344">
            <v>2082.2563353750893</v>
          </cell>
          <cell r="CP344">
            <v>3080.1532000000002</v>
          </cell>
          <cell r="DB344">
            <v>0</v>
          </cell>
          <cell r="DG344">
            <v>6743.0416585593412</v>
          </cell>
          <cell r="DL344">
            <v>27873.000549999997</v>
          </cell>
          <cell r="DP344">
            <v>697.92864999999995</v>
          </cell>
          <cell r="DT344">
            <v>655.505</v>
          </cell>
          <cell r="DU344">
            <v>29913.893741826265</v>
          </cell>
          <cell r="DV344">
            <v>5584.6054569189982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P344">
            <v>18247.821166230075</v>
          </cell>
          <cell r="EU344">
            <v>149355.96</v>
          </cell>
          <cell r="EW344">
            <v>1830.0502500000002</v>
          </cell>
          <cell r="EY344">
            <v>0</v>
          </cell>
          <cell r="FA344">
            <v>0</v>
          </cell>
          <cell r="FL344">
            <v>0</v>
          </cell>
          <cell r="FS344">
            <v>0</v>
          </cell>
          <cell r="FV344">
            <v>92348.36</v>
          </cell>
          <cell r="FZ344">
            <v>478.55084999999991</v>
          </cell>
          <cell r="GG344">
            <v>702.48119999999994</v>
          </cell>
          <cell r="GL34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1200780.5900000001</v>
      </c>
      <c r="F9" s="16">
        <f t="shared" ref="F9:G9" si="0">SUM(F10:F14)</f>
        <v>1059000.1499999999</v>
      </c>
      <c r="G9" s="16">
        <f t="shared" si="0"/>
        <v>547918.05000000005</v>
      </c>
    </row>
    <row r="10" spans="1:7" ht="13.2" customHeight="1" x14ac:dyDescent="0.3">
      <c r="A10" s="50" t="s">
        <v>9</v>
      </c>
      <c r="B10" s="51"/>
      <c r="C10" s="51"/>
      <c r="D10" s="52"/>
      <c r="E10" s="17">
        <v>738295.26</v>
      </c>
      <c r="F10" s="17">
        <v>652156.03</v>
      </c>
      <c r="G10" s="18">
        <v>337010.86</v>
      </c>
    </row>
    <row r="11" spans="1:7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3.95" customHeight="1" x14ac:dyDescent="0.3">
      <c r="A12" s="50" t="s">
        <v>11</v>
      </c>
      <c r="B12" s="51"/>
      <c r="C12" s="51"/>
      <c r="D12" s="52"/>
      <c r="E12" s="17">
        <v>81919.8</v>
      </c>
      <c r="F12" s="17">
        <v>73295.509999999995</v>
      </c>
      <c r="G12" s="18">
        <v>33861.9</v>
      </c>
    </row>
    <row r="13" spans="1:7" ht="13.5" customHeight="1" x14ac:dyDescent="0.3">
      <c r="A13" s="50" t="s">
        <v>12</v>
      </c>
      <c r="B13" s="51"/>
      <c r="C13" s="51"/>
      <c r="D13" s="52"/>
      <c r="E13" s="17">
        <v>163417.01999999999</v>
      </c>
      <c r="F13" s="17">
        <v>144404.18</v>
      </c>
      <c r="G13" s="18">
        <v>71181.25</v>
      </c>
    </row>
    <row r="14" spans="1:7" ht="14.4" customHeight="1" x14ac:dyDescent="0.3">
      <c r="A14" s="43" t="s">
        <v>13</v>
      </c>
      <c r="B14" s="43"/>
      <c r="C14" s="43"/>
      <c r="D14" s="43"/>
      <c r="E14" s="17">
        <v>217148.51</v>
      </c>
      <c r="F14" s="17">
        <v>189144.43</v>
      </c>
      <c r="G14" s="18">
        <v>105864.04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381639.55</v>
      </c>
      <c r="F15" s="16">
        <f t="shared" ref="F15:G15" si="1">SUM(F16:F19)</f>
        <v>348876.93</v>
      </c>
      <c r="G15" s="16">
        <f t="shared" si="1"/>
        <v>153432.83000000002</v>
      </c>
    </row>
    <row r="16" spans="1:7" ht="33.6" customHeight="1" x14ac:dyDescent="0.3">
      <c r="A16" s="56" t="s">
        <v>43</v>
      </c>
      <c r="B16" s="57"/>
      <c r="C16" s="57"/>
      <c r="D16" s="58"/>
      <c r="E16" s="17">
        <v>371069.11</v>
      </c>
      <c r="F16" s="17">
        <v>339317.93</v>
      </c>
      <c r="G16" s="18">
        <v>150183.79</v>
      </c>
    </row>
    <row r="17" spans="1:9" ht="15.6" x14ac:dyDescent="0.3">
      <c r="A17" s="43" t="s">
        <v>44</v>
      </c>
      <c r="B17" s="43"/>
      <c r="C17" s="43"/>
      <c r="D17" s="43"/>
      <c r="E17" s="17">
        <v>1007.64</v>
      </c>
      <c r="F17" s="17">
        <v>915.67</v>
      </c>
      <c r="G17" s="18">
        <v>313.73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9562.7999999999993</v>
      </c>
      <c r="F19" s="17">
        <v>8643.33</v>
      </c>
      <c r="G19" s="18">
        <v>2935.31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3839.22</v>
      </c>
      <c r="F20" s="34">
        <f t="shared" ref="F20:G20" si="2">F21</f>
        <v>3274.92</v>
      </c>
      <c r="G20" s="34">
        <f t="shared" si="2"/>
        <v>2134.5300000000002</v>
      </c>
    </row>
    <row r="21" spans="1:9" ht="15.6" x14ac:dyDescent="0.3">
      <c r="A21" s="43" t="s">
        <v>15</v>
      </c>
      <c r="B21" s="43"/>
      <c r="C21" s="43"/>
      <c r="D21" s="43"/>
      <c r="E21" s="17">
        <v>3839.22</v>
      </c>
      <c r="F21" s="17">
        <v>3274.92</v>
      </c>
      <c r="G21" s="18">
        <v>2134.5300000000002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66" t="s">
        <v>52</v>
      </c>
      <c r="B24" s="66"/>
      <c r="C24" s="66"/>
      <c r="D24" s="66"/>
      <c r="E24" s="66"/>
      <c r="F24" s="17">
        <v>-445267.20505989046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137763.48021089679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86"/>
      <c r="I26" s="28"/>
    </row>
    <row r="27" spans="1:9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нар'!W344</f>
        <v>16768.848973043543</v>
      </c>
      <c r="I27" s="28"/>
    </row>
    <row r="28" spans="1:9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нар'!X344</f>
        <v>3344.7823002396535</v>
      </c>
      <c r="I28" s="28"/>
    </row>
    <row r="29" spans="1:9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нар'!Y344</f>
        <v>33472.126300000004</v>
      </c>
      <c r="I29" s="28"/>
    </row>
    <row r="30" spans="1:9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нар'!AA344+'[1]УК ВР декабрь нар'!AB344+'[1]УК ВР декабрь нар'!AC344+'[1]УК ВР декабрь нар'!AD344+'[1]УК ВР декабрь нар'!AE344+'[1]УК ВР декабрь нар'!AF344+'[1]УК ВР декабрь нар'!AG344+'[1]УК ВР декабрь нар'!AH344+'[1]УК ВР декабрь нар'!AJ344+'[1]УК ВР декабрь нар'!AL344+'[1]УК ВР декабрь нар'!AN344+'[1]УК ВР декабрь нар'!AO344+'[1]УК ВР декабрь нар'!AP344+'[1]УК ВР декабрь нар'!AQ344+'[1]УК ВР декабрь нар'!AR344+'[1]УК ВР декабрь нар'!AT344</f>
        <v>29591.9</v>
      </c>
      <c r="I30" s="28"/>
    </row>
    <row r="31" spans="1:9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нар'!AY344</f>
        <v>54585.822637613564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85">
        <f>SUM(F34:F38)+3880</f>
        <v>64858.029341528963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86"/>
      <c r="I33" s="28"/>
    </row>
    <row r="34" spans="1:9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нар'!CN344+'[1]УК ВР декабрь нар'!DU344</f>
        <v>26240.489794933128</v>
      </c>
      <c r="I34" s="28"/>
    </row>
    <row r="35" spans="1:9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нар'!CO344+'[1]УК ВР декабрь нар'!DV344</f>
        <v>5526.8079529448532</v>
      </c>
      <c r="I35" s="28"/>
    </row>
    <row r="36" spans="1:9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нар'!CP344+'[1]УК ВР декабрь нар'!DW344</f>
        <v>3002.6662999999999</v>
      </c>
      <c r="I36" s="28"/>
    </row>
    <row r="37" spans="1:9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нар'!AI344+'[1]УК ВР декабрь нар'!AJ344+'[1]УК ВР декабрь нар'!AS344+'[1]УК ВР декабрь нар'!BC344+'[1]УК ВР декабрь нар'!DB344+'[1]УК ВР декабрь нар'!EK344+'[1]УК ВР декабрь нар'!AM344</f>
        <v>2090.9</v>
      </c>
      <c r="I37" s="28"/>
    </row>
    <row r="38" spans="1:9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нар'!DG344+'[1]УК ВР декабрь нар'!EQ344</f>
        <v>24117.165293650989</v>
      </c>
      <c r="I38" s="28"/>
    </row>
    <row r="39" spans="1:9" ht="32.4" customHeight="1" x14ac:dyDescent="0.3">
      <c r="A39" s="74" t="s">
        <v>35</v>
      </c>
      <c r="B39" s="93"/>
      <c r="C39" s="93"/>
      <c r="D39" s="93"/>
      <c r="E39" s="94"/>
      <c r="F39" s="26">
        <f>SUM(F40:F48)+47872.4</f>
        <v>209356.09360070541</v>
      </c>
      <c r="I39" s="28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нар'!FB344+'[1]УК ВР декабрь нар'!FX344</f>
        <v>84200.782533093341</v>
      </c>
      <c r="I40" s="28"/>
    </row>
    <row r="41" spans="1:9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нар'!FC344+'[1]УК ВР декабрь нар'!FY344</f>
        <v>17197.296158723737</v>
      </c>
      <c r="I41" s="28"/>
    </row>
    <row r="42" spans="1:9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9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9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нар'!FD344+'[1]УК ВР декабрь нар'!FZ344</f>
        <v>674.51580000000001</v>
      </c>
      <c r="I46" s="28"/>
    </row>
    <row r="47" spans="1:9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нар'!GG344+'[1]УК ВР декабрь нар'!FL344+'[1]УК ВР декабрь нар'!BB344+'[1]УК ВР декабрь нар'!AK344</f>
        <v>43.329599999999999</v>
      </c>
      <c r="I47" s="28"/>
    </row>
    <row r="48" spans="1:9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нар'!FS344+'[1]УК ВР декабрь нар'!GL344</f>
        <v>59367.769508888348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411977.6031531312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72502.880000000005</v>
      </c>
      <c r="I51" s="28"/>
      <c r="K51" s="28"/>
      <c r="L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40561.449999999997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31941.43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484480.48315313121</v>
      </c>
      <c r="H55" s="28"/>
      <c r="I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371069.11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339317.93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-558678.57821302162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85)4'!A2:G2</f>
        <v>перед собственниками дома по адресу: ул. Кузнецкая 85/4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85)4'!G6:G6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85)4'!G8:G8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830465.14</v>
      </c>
      <c r="F9" s="16">
        <f t="shared" ref="F9:G9" si="0">SUM(F10:F15)</f>
        <v>827470.9</v>
      </c>
      <c r="G9" s="16">
        <f t="shared" si="0"/>
        <v>550912.29</v>
      </c>
    </row>
    <row r="10" spans="1:7" ht="15.6" x14ac:dyDescent="0.3">
      <c r="A10" s="50" t="s">
        <v>9</v>
      </c>
      <c r="B10" s="51"/>
      <c r="C10" s="51"/>
      <c r="D10" s="52"/>
      <c r="E10" s="17">
        <v>440771.52</v>
      </c>
      <c r="F10" s="17">
        <v>508115.32</v>
      </c>
      <c r="G10" s="18">
        <v>269667.06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90375.55</v>
      </c>
      <c r="F12" s="17">
        <v>71955.520000000004</v>
      </c>
      <c r="G12" s="18">
        <v>52281.93</v>
      </c>
    </row>
    <row r="13" spans="1:7" ht="15.6" x14ac:dyDescent="0.3">
      <c r="A13" s="50" t="s">
        <v>12</v>
      </c>
      <c r="B13" s="51"/>
      <c r="C13" s="51"/>
      <c r="D13" s="52"/>
      <c r="E13" s="17">
        <v>182580.72</v>
      </c>
      <c r="F13" s="17">
        <v>141235.89000000001</v>
      </c>
      <c r="G13" s="18">
        <v>112526.08</v>
      </c>
    </row>
    <row r="14" spans="1:7" ht="15.6" x14ac:dyDescent="0.3">
      <c r="A14" s="43" t="s">
        <v>13</v>
      </c>
      <c r="B14" s="43"/>
      <c r="C14" s="43"/>
      <c r="D14" s="43"/>
      <c r="E14" s="17">
        <v>86717.2</v>
      </c>
      <c r="F14" s="17">
        <v>80169.25</v>
      </c>
      <c r="G14" s="18">
        <v>112411.99</v>
      </c>
    </row>
    <row r="15" spans="1:7" ht="15.6" x14ac:dyDescent="0.3">
      <c r="A15" s="50" t="s">
        <v>68</v>
      </c>
      <c r="B15" s="51"/>
      <c r="C15" s="51"/>
      <c r="D15" s="52"/>
      <c r="E15" s="17">
        <v>30020.15</v>
      </c>
      <c r="F15" s="17">
        <v>25994.92</v>
      </c>
      <c r="G15" s="18">
        <v>4025.23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335461.93000000005</v>
      </c>
      <c r="F16" s="16">
        <f>SUM(F17:F20)</f>
        <v>311371.83</v>
      </c>
      <c r="G16" s="16">
        <f>SUM(G17:G20)</f>
        <v>177522.93</v>
      </c>
    </row>
    <row r="17" spans="1:12" ht="15.6" x14ac:dyDescent="0.3">
      <c r="A17" s="95" t="s">
        <v>43</v>
      </c>
      <c r="B17" s="96"/>
      <c r="C17" s="96"/>
      <c r="D17" s="97"/>
      <c r="E17" s="17">
        <v>324488.65000000002</v>
      </c>
      <c r="F17" s="17">
        <v>301420.46000000002</v>
      </c>
      <c r="G17" s="18">
        <v>173251.98</v>
      </c>
    </row>
    <row r="18" spans="1:12" ht="15.6" x14ac:dyDescent="0.3">
      <c r="A18" s="43" t="s">
        <v>55</v>
      </c>
      <c r="B18" s="43"/>
      <c r="C18" s="43"/>
      <c r="D18" s="43"/>
      <c r="E18" s="17">
        <v>1007.64</v>
      </c>
      <c r="F18" s="17">
        <v>919.1</v>
      </c>
      <c r="G18" s="18">
        <v>402.27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9965.64</v>
      </c>
      <c r="F20" s="17">
        <v>9032.27</v>
      </c>
      <c r="G20" s="18">
        <v>3868.68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2037.42</v>
      </c>
      <c r="F21" s="16">
        <f>SUM(F22)</f>
        <v>2117.86</v>
      </c>
      <c r="G21" s="16">
        <f>SUM(G22)</f>
        <v>2054.09</v>
      </c>
    </row>
    <row r="22" spans="1:12" ht="15.6" x14ac:dyDescent="0.3">
      <c r="A22" s="43" t="s">
        <v>15</v>
      </c>
      <c r="B22" s="43"/>
      <c r="C22" s="43"/>
      <c r="D22" s="43"/>
      <c r="E22" s="17">
        <v>2037.42</v>
      </c>
      <c r="F22" s="17">
        <v>2117.86</v>
      </c>
      <c r="G22" s="18">
        <v>2054.09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85)4'!F58</f>
        <v>-558678.57821302162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59098.914812759751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нар'!W344</f>
        <v>9955.3690212198635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нар'!X344</f>
        <v>3050.4693233008338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нар'!Y344</f>
        <v>158.2389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нар'!AV344+'[2]УК ВР декабрь нар'!BN344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нар'!AY344</f>
        <v>45934.837568239054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SUM(F35:F39)+7571.08</f>
        <v>62118.194725961148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нар'!CN344+'[2]УК ВР декабрь нар'!DU344</f>
        <v>22699.105257337789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нар'!CO344+'[2]УК ВР декабрь нар'!DV344</f>
        <v>7003.4518168572367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нар'!CP344+'[2]УК ВР декабрь нар'!DW344</f>
        <v>364.00200000000001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нар'!BM344+'[2]УК ВР декабрь нар'!DB344+'[2]УК ВР декабрь нар'!EL344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нар'!DG344+'[2]УК ВР декабрь нар'!EQ344</f>
        <v>24480.555651766124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159978.50114684104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нар'!FB344+'[2]УК ВР декабрь нар'!FX344</f>
        <v>85016.223349105276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нар'!FC344+'[2]УК ВР декабрь нар'!FY344</f>
        <v>25856.910746061272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нар'!FD344+'[2]УК ВР декабрь нар'!FZ344</f>
        <v>201.45000000000002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нар'!GG344+'[2]УК ВР декабрь нар'!FL344+'[2]УК ВР декабрь нар'!BB344+'[2]УК ВР декабрь нар'!AK344</f>
        <v>44.064000000000014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нар'!FS344+'[2]УК ВР декабрь нар'!GL344</f>
        <v>48859.85305167448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281195.6106855619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63809.279999999999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29380.52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34428.76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345004.89068556193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324488.65000000002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301420.46000000002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-579194.81889858353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85)4'!A2:G2</f>
        <v>перед собственниками дома по адресу: ул. Кузнецкая 85/4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85)4'!G6:G6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85)4'!G8:G8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223108.42</v>
      </c>
      <c r="F9" s="16">
        <f t="shared" ref="F9:G9" si="0">SUM(F10:F15)</f>
        <v>385123.19</v>
      </c>
      <c r="G9" s="16">
        <f t="shared" si="0"/>
        <v>388897.52000000008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87910.399999999994</v>
      </c>
      <c r="G10" s="18">
        <v>181756.66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74748.100000000006</v>
      </c>
      <c r="F12" s="17">
        <v>88637.56</v>
      </c>
      <c r="G12" s="18">
        <v>38392.47</v>
      </c>
    </row>
    <row r="13" spans="1:7" ht="15.6" x14ac:dyDescent="0.3">
      <c r="A13" s="50" t="s">
        <v>12</v>
      </c>
      <c r="B13" s="51"/>
      <c r="C13" s="51"/>
      <c r="D13" s="52"/>
      <c r="E13" s="17">
        <v>148508.15</v>
      </c>
      <c r="F13" s="17">
        <v>174290.59</v>
      </c>
      <c r="G13" s="18">
        <v>86743.64</v>
      </c>
    </row>
    <row r="14" spans="1:7" ht="15.6" x14ac:dyDescent="0.3">
      <c r="A14" s="43" t="s">
        <v>13</v>
      </c>
      <c r="B14" s="43"/>
      <c r="C14" s="43"/>
      <c r="D14" s="43"/>
      <c r="E14" s="17">
        <v>-147.83000000000001</v>
      </c>
      <c r="F14" s="17">
        <v>30878.25</v>
      </c>
      <c r="G14" s="18">
        <v>81385.91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3406.39</v>
      </c>
      <c r="G15" s="18">
        <v>618.84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344227.16000000003</v>
      </c>
      <c r="F16" s="16">
        <f>SUM(F17:F20)</f>
        <v>361806.48</v>
      </c>
      <c r="G16" s="16">
        <f>SUM(G17:G20)</f>
        <v>159940.60999999999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325738.32</v>
      </c>
      <c r="F17" s="17">
        <v>345884.79</v>
      </c>
      <c r="G17" s="18">
        <v>153105.51</v>
      </c>
    </row>
    <row r="18" spans="1:12" ht="15.6" x14ac:dyDescent="0.3">
      <c r="A18" s="43" t="s">
        <v>55</v>
      </c>
      <c r="B18" s="43"/>
      <c r="C18" s="43"/>
      <c r="D18" s="43"/>
      <c r="E18" s="17">
        <v>1174.96</v>
      </c>
      <c r="F18" s="17">
        <v>1123.8699999999999</v>
      </c>
      <c r="G18" s="18">
        <v>450.36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17313.88</v>
      </c>
      <c r="F20" s="17">
        <v>14797.82</v>
      </c>
      <c r="G20" s="18">
        <v>6384.74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771.95</v>
      </c>
      <c r="G21" s="16">
        <f>SUM(G22)</f>
        <v>1282.1400000000001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771.95</v>
      </c>
      <c r="G22" s="18">
        <v>1282.1400000000001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85)4(2019)'!F59</f>
        <v>-579194.81889858353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89649.787941237752</v>
      </c>
    </row>
    <row r="27" spans="1:12" ht="61.95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нар'!W344</f>
        <v>14265.962704794325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нар'!X344</f>
        <v>3642.0884764485099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нар'!Y344</f>
        <v>420.75500000000005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нар'!AA344+'[3]УК ВР декабрь нар'!AB344+'[3]УК ВР декабрь нар'!AC344+'[3]УК ВР декабрь нар'!AD344+'[3]УК ВР декабрь нар'!AE344+'[3]УК ВР декабрь нар'!AF344+'[3]УК ВР декабрь нар'!AG344+'[3]УК ВР декабрь нар'!AH344+'[3]УК ВР декабрь нар'!AJ344+'[3]УК ВР декабрь нар'!AL344+'[3]УК ВР декабрь нар'!AN344+'[3]УК ВР декабрь нар'!AO344+'[3]УК ВР декабрь нар'!AP344+'[3]УК ВР декабрь нар'!AQ344+'[3]УК ВР декабрь нар'!AR344+'[3]УК ВР декабрь нар'!AT344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нар'!AY344</f>
        <v>71320.981759994917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SUM(F35:F39)+10200.82</f>
        <v>106415.88620444879</v>
      </c>
    </row>
    <row r="34" spans="1:12" ht="82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нар'!CN344+'[3]УК ВР декабрь нар'!DU344</f>
        <v>42730.360413693692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нар'!CO344+'[3]УК ВР декабрь нар'!DV344</f>
        <v>9669.4750803347251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нар'!CP344+'[3]УК ВР декабрь нар'!DW344</f>
        <v>4520.0005000000001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нар'!AI344+'[3]УК ВР декабрь нар'!AJ344+'[3]УК ВР декабрь нар'!AS344+'[3]УК ВР декабрь нар'!BC344+'[3]УК ВР декабрь нар'!BM344+'[3]УК ВР декабрь нар'!DB344+'[3]УК ВР декабрь нар'!EK344+'[3]УК ВР декабрь нар'!AM344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нар'!DF344+'[3]УК ВР декабрь нар'!EP344</f>
        <v>39295.23021042037</v>
      </c>
    </row>
    <row r="40" spans="1:12" ht="58.95" customHeight="1" x14ac:dyDescent="0.3">
      <c r="A40" s="74" t="s">
        <v>74</v>
      </c>
      <c r="B40" s="93"/>
      <c r="C40" s="93"/>
      <c r="D40" s="93"/>
      <c r="E40" s="94"/>
      <c r="F40" s="26">
        <f>SUM(F41:F49)</f>
        <v>155651.34168835182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нар'!FB344+'[3]УК ВР декабрь нар'!FX344</f>
        <v>77706.862810200779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нар'!FC344+'[3]УК ВР декабрь нар'!FY344</f>
        <v>21024.435495443257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нар'!FD344+'[3]УК ВР декабрь нар'!FZ344</f>
        <v>1970.7522000000001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нар'!GG344+'[3]УК ВР декабрь нар'!FL344+'[3]УК ВР декабрь нар'!FE344+'[3]УК ВР декабрь нар'!BB344+'[3]УК ВР декабрь нар'!AK344</f>
        <v>10262.872800000001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нар'!FS344+'[3]УК ВР декабрь нар'!GL344</f>
        <v>44686.418382707772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351717.01583403838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49440.46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15811.96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33628.5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401157.4758340384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325738.32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345884.79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-654613.97473262192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L17" sqref="L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85)4'!A2:G2</f>
        <v>перед собственниками дома по адресу: ул. Кузнецкая 85/4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85)4'!G6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85)4'!G8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-9593.5300000000007</v>
      </c>
      <c r="F9" s="16">
        <f t="shared" ref="F9:G9" si="0">SUM(F10:F15)</f>
        <v>38890.36</v>
      </c>
      <c r="G9" s="16">
        <f t="shared" si="0"/>
        <v>340413.63000000006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24460.99</v>
      </c>
      <c r="G10" s="18">
        <v>157295.67000000001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-3237.1</v>
      </c>
      <c r="F12" s="17">
        <v>492.62</v>
      </c>
      <c r="G12" s="18">
        <v>34662.75</v>
      </c>
    </row>
    <row r="13" spans="1:7" ht="15.6" x14ac:dyDescent="0.3">
      <c r="A13" s="50" t="s">
        <v>12</v>
      </c>
      <c r="B13" s="51"/>
      <c r="C13" s="51"/>
      <c r="D13" s="52"/>
      <c r="E13" s="17">
        <v>-6356.43</v>
      </c>
      <c r="F13" s="17">
        <v>1770.71</v>
      </c>
      <c r="G13" s="18">
        <v>78616.5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14004.76</v>
      </c>
      <c r="G14" s="18">
        <v>67381.149999999994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-1838.72</v>
      </c>
      <c r="G15" s="18">
        <v>2457.56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359969.10000000003</v>
      </c>
      <c r="F16" s="16">
        <f t="shared" ref="F16:G16" si="1">SUM(F17:F20)</f>
        <v>355183.56999999995</v>
      </c>
      <c r="G16" s="16">
        <f t="shared" si="1"/>
        <v>166008.28000000003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325738.32</v>
      </c>
      <c r="F17" s="17">
        <v>322125.62</v>
      </c>
      <c r="G17" s="18">
        <v>158000.35</v>
      </c>
    </row>
    <row r="18" spans="1:12" ht="15.6" x14ac:dyDescent="0.3">
      <c r="A18" s="43" t="s">
        <v>55</v>
      </c>
      <c r="B18" s="43"/>
      <c r="C18" s="43"/>
      <c r="D18" s="43"/>
      <c r="E18" s="17">
        <v>1444.59</v>
      </c>
      <c r="F18" s="17">
        <v>1362.47</v>
      </c>
      <c r="G18" s="18">
        <v>532.48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32786.19</v>
      </c>
      <c r="F20" s="17">
        <v>31695.48</v>
      </c>
      <c r="G20" s="18">
        <v>7475.45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85)4(2020)'!F59</f>
        <v>-654613.97473262192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34361.085965642451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нар'!W344</f>
        <v>5325.8928941628346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нар'!X344</f>
        <v>1272.2779630665259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нар'!Y344+'[4]УК ВР декабрь нар'!DX344</f>
        <v>2727.5945000000002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нар'!AV344+'[4]УК ВР декабрь нар'!BM344+'[4]УК ВР декабрь нар'!BN344+'[4]УК ВР декабрь нар'!BO344+'[4]УК ВР декабрь нар'!BP344+'[4]УК ВР декабрь нар'!EG344+'[4]УК ВР декабрь нар'!EH344+'[4]УК ВР декабрь нар'!EI344+'[4]УК ВР декабрь нар'!EJ344</f>
        <v>4356.8999999999996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нар'!AY344</f>
        <v>20678.420608413089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SUM(F35:F39)+15557.32</f>
        <v>117906.65047511028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нар'!CN344+'[4]УК ВР декабрь нар'!DU344</f>
        <v>37385.018458026752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нар'!CO344+'[4]УК ВР декабрь нар'!DV344</f>
        <v>7666.8617922940875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нар'!CP344+'[4]УК ВР декабрь нар'!DL344+'[4]УК ВР декабрь нар'!DP344+'[4]УК ВР декабрь нар'!DT344</f>
        <v>32306.5874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нар'!DB344+'[4]УК ВР декабрь нар'!DY344+'[4]УК ВР декабрь нар'!DZ344+'[4]УК ВР декабрь нар'!EA344+'[4]УК ВР декабрь нар'!EB344+'[4]УК ВР декабрь нар'!EC344+'[4]УК ВР декабрь нар'!ED344+'[4]УК ВР декабрь нар'!EE344+'[4]УК ВР декабрь нар'!EF344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нар'!DG344+'[4]УК ВР декабрь нар'!EP344</f>
        <v>24990.862824789416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244715.40230000002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нар'!$EU344+'[4]УК ВР декабрь нар'!FV344+'[4]УК ВР декабрь нар'!EY344</f>
        <v>241704.32000000001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нар'!EW344+'[4]УК ВР декабрь нар'!FA344+'[4]УК ВР декабрь нар'!FZ344</f>
        <v>2308.6011000000003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нар'!FL344+'[4]УК ВР декабрь нар'!GG344</f>
        <v>702.48119999999994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нар'!FS344+'[4]УК ВР декабрь нар'!GL344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396983.13874075271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44639.11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9751.26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34887.85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441622.24874075269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325738.32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322125.62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-770497.90347337467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85)4</vt:lpstr>
      <vt:lpstr>Кузнецкая 85)4(2019)</vt:lpstr>
      <vt:lpstr>Кузнецкая 85)4(2020)</vt:lpstr>
      <vt:lpstr>Кузнецкая 85)4(2021)</vt:lpstr>
      <vt:lpstr>'Кузнецкая 85)4'!Область_печати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2015-02-11T08:07:49Z</cp:lastPrinted>
  <dcterms:created xsi:type="dcterms:W3CDTF">2013-05-24T09:13:10Z</dcterms:created>
  <dcterms:modified xsi:type="dcterms:W3CDTF">2022-03-28T08:13:07Z</dcterms:modified>
</cp:coreProperties>
</file>